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90" yWindow="-15" windowWidth="16635" windowHeight="12405"/>
  </bookViews>
  <sheets>
    <sheet name="9 мес 2020" sheetId="15" r:id="rId1"/>
  </sheets>
  <definedNames>
    <definedName name="_xlnm.Print_Titles" localSheetId="0">'9 мес 2020'!$6:$6</definedName>
    <definedName name="_xlnm.Print_Area" localSheetId="0">'9 мес 2020'!$A$1:$E$61</definedName>
  </definedNames>
  <calcPr calcId="125725"/>
</workbook>
</file>

<file path=xl/calcChain.xml><?xml version="1.0" encoding="utf-8"?>
<calcChain xmlns="http://schemas.openxmlformats.org/spreadsheetml/2006/main">
  <c r="E61" i="15"/>
  <c r="E60"/>
  <c r="E59"/>
  <c r="E57"/>
  <c r="E56"/>
  <c r="E55"/>
  <c r="E54"/>
  <c r="E53"/>
  <c r="E51"/>
  <c r="E50"/>
  <c r="E49"/>
  <c r="E48"/>
  <c r="E46"/>
  <c r="E45"/>
  <c r="E44"/>
  <c r="E43"/>
  <c r="E42"/>
  <c r="E41"/>
  <c r="E39"/>
  <c r="E38"/>
  <c r="E36"/>
  <c r="E35"/>
  <c r="E34"/>
  <c r="E32"/>
  <c r="E31"/>
  <c r="E30"/>
  <c r="E28"/>
  <c r="E27"/>
  <c r="E25"/>
  <c r="E24"/>
  <c r="E22"/>
  <c r="E21"/>
  <c r="E20"/>
  <c r="E19"/>
  <c r="E17"/>
  <c r="E16"/>
  <c r="E15"/>
  <c r="E14"/>
  <c r="E13"/>
  <c r="E12"/>
  <c r="E11"/>
  <c r="E10"/>
  <c r="E9"/>
  <c r="D18"/>
  <c r="C18"/>
  <c r="D47"/>
  <c r="C47"/>
  <c r="E47" s="1"/>
  <c r="D40"/>
  <c r="E40" s="1"/>
  <c r="C40"/>
  <c r="D26"/>
  <c r="C26"/>
  <c r="E26" s="1"/>
  <c r="C29"/>
  <c r="D29"/>
  <c r="E29" s="1"/>
  <c r="D58"/>
  <c r="C58"/>
  <c r="E58" s="1"/>
  <c r="D52"/>
  <c r="E52" s="1"/>
  <c r="C52"/>
  <c r="D37"/>
  <c r="C37"/>
  <c r="E37" s="1"/>
  <c r="D33"/>
  <c r="E33" s="1"/>
  <c r="C33"/>
  <c r="D23"/>
  <c r="C23"/>
  <c r="E23" s="1"/>
  <c r="E18" l="1"/>
  <c r="D8"/>
  <c r="C8"/>
  <c r="C7" s="1"/>
  <c r="E8" l="1"/>
  <c r="D7"/>
  <c r="E7" s="1"/>
</calcChain>
</file>

<file path=xl/sharedStrings.xml><?xml version="1.0" encoding="utf-8"?>
<sst xmlns="http://schemas.openxmlformats.org/spreadsheetml/2006/main" count="117" uniqueCount="114">
  <si>
    <t>6. Муниципальная программа «Поддержка отраслей экономики в Парабельском районе»</t>
  </si>
  <si>
    <t>Подпрограмма «Сохранение и развитие малых форм хозяйствования»</t>
  </si>
  <si>
    <t>Подпрограмма «Сохранение и развитие фармацевтической деятельности»</t>
  </si>
  <si>
    <t>1.  Муниципальная программа «Развитие системы образования Парабельского района»</t>
  </si>
  <si>
    <t>Подпрограмма «Развитие начального, общего, основного общего, среднего общего образования»</t>
  </si>
  <si>
    <t>Подпрограмма «Создание доступных для всех категорий населения и безопасных условий образовательного процесса»</t>
  </si>
  <si>
    <t>Подпрограмма «Развитие дошкольного образования»</t>
  </si>
  <si>
    <t>Подпрограмма «Развитие системы воспитания и дополнительного образования»</t>
  </si>
  <si>
    <t>2. Муниципальная программа «Развитие культуры и туризма Парабельского района»</t>
  </si>
  <si>
    <t>3.Муниципальная программа «Развитие физической культуры, спорта и формирования здорового образа жизни населения Парабельского района»</t>
  </si>
  <si>
    <t>4. Муниципальная программа «Реализация молодежной политики в Парабельском районе»</t>
  </si>
  <si>
    <t>Подпрограмма «Полезная инициатива»</t>
  </si>
  <si>
    <t>5. Муниципальная программа «Формирование благоприятной и доступной социальной среды в Парабельском районе»</t>
  </si>
  <si>
    <t>Подпрограмма «Доступная медицина»</t>
  </si>
  <si>
    <t>Подпрограмма «Забота»</t>
  </si>
  <si>
    <t>Подпрограмма «Доступная среда»</t>
  </si>
  <si>
    <t>7. Муниципальная программа «Содействие развитию предпринимательства и занятости населения в Парабельском районе»</t>
  </si>
  <si>
    <t>Подпрограмма «Развитие малого и среднего предпринимательства в Парабельском районе»</t>
  </si>
  <si>
    <t>Подпрограмма «Содействие занятости населения Парабельского района»</t>
  </si>
  <si>
    <t>8. Муниципальная программа «Устойчивое развитие Парабельского района в сфере строительства, архитектуры, дорожного хозяйства»</t>
  </si>
  <si>
    <t>Подпрограмма «Улучшение жилищных условий граждан, проживающих в сельской местности»</t>
  </si>
  <si>
    <t>Подпрограмма «Газификация Парабельского района»»</t>
  </si>
  <si>
    <t>Подпрограмма «Сохранение и развитие автомобильных дорог Парабельского района»</t>
  </si>
  <si>
    <t>9. Муниципальная программа «Обеспечение транспортной доступности на территории Парабельского района»</t>
  </si>
  <si>
    <t>Подпрограмма «Финансовая поддержка пассажирских перевозок»</t>
  </si>
  <si>
    <t>Подпрограмма «Финансовая поддержка авиасообщения с Нарымским сельским поселением»</t>
  </si>
  <si>
    <t>Подпрограмма «Финансовая поддержка завоза товаров первой необходимости в отдаленные труднодоступные поселки Парабельского района»</t>
  </si>
  <si>
    <t>10. Муниципальная программа «Развитие муниципального управления в Парабельском районе»</t>
  </si>
  <si>
    <t>Подпрограмма «Развитие муниципальной службы»</t>
  </si>
  <si>
    <t>Подпрограмма «Эффективное управление муниципальными финансами Парабельского района, достижение сбалансированности бюджетов сельских поселений»</t>
  </si>
  <si>
    <t xml:space="preserve">11. Муниципальная программа «Обеспечение безопасности жизнедеятельности населения Парабельского района» </t>
  </si>
  <si>
    <t xml:space="preserve">Подпрограмма «Профилактика и противодействие террористической деятельности и экстремистской деятельности на территории Парабельского района» </t>
  </si>
  <si>
    <t>Подпрограмма «Профилактика правонарушений на территории Парабельского района»</t>
  </si>
  <si>
    <t>Подпрограмма «Безопасность дорожного движения на территории Парабельского района»</t>
  </si>
  <si>
    <t>КЦСР</t>
  </si>
  <si>
    <t>ВСЕГО</t>
  </si>
  <si>
    <t>Обеспечивающая подпрограмма</t>
  </si>
  <si>
    <t>Подпрограмма «Развитие информационного общества»</t>
  </si>
  <si>
    <t>Исполение, %</t>
  </si>
  <si>
    <t>Подпрограмма «Повышение эффективности управления муниципальным имуществом Парабельского района»</t>
  </si>
  <si>
    <t>Бюджетные ассигнования по сводной бюджетной росписи</t>
  </si>
  <si>
    <t>Кассовое исполнение</t>
  </si>
  <si>
    <t>Наименование программы, подпрограммы</t>
  </si>
  <si>
    <t>Подпрограмма «Развитие инфраструктуры системы образования»</t>
  </si>
  <si>
    <t>Подпрограмма «Реализация полномочий по организации и осуществлению деятельности по опеке и попечительству»</t>
  </si>
  <si>
    <t>Подпрограмма «Создание условий кадрового обеспечения образовательных организаций»</t>
  </si>
  <si>
    <t>Подпрограмма  «Создание условий по предоставлению населению культурно-досуговых услуг  на территории Парабельского района»</t>
  </si>
  <si>
    <t>Подпрограмма «Развитие инфраструктуры учреждений культуры»</t>
  </si>
  <si>
    <t>Подпрограмма «Развитие системы сбора, обработки, утилизации, обезвреживания и размещения твердых коммунальных отходов»</t>
  </si>
  <si>
    <t>Подпрограмма «Создание благоприятных условий для увеличения охвата населения физической культурой и спортом»</t>
  </si>
  <si>
    <t>Подпрограмма «Развитие спортивной инфраструктуры»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</si>
  <si>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</si>
  <si>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</si>
  <si>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</si>
  <si>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</si>
  <si>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</si>
  <si>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</si>
  <si>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</si>
  <si>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</si>
  <si>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</si>
  <si>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0190000000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</si>
  <si>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</si>
  <si>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</si>
  <si>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</si>
  <si>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</si>
  <si>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</si>
  <si>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</si>
  <si>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</si>
  <si>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</si>
  <si>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</si>
  <si>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</si>
  <si>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1110000000</t>
  </si>
  <si>
    <t>1120000000</t>
  </si>
  <si>
    <t>1130000000</t>
  </si>
  <si>
    <t>0210000000</t>
  </si>
  <si>
    <t>0220000000</t>
  </si>
  <si>
    <t>0230000000</t>
  </si>
  <si>
    <t>0250000000</t>
  </si>
  <si>
    <t>0310000000</t>
  </si>
  <si>
    <t>0320000000</t>
  </si>
  <si>
    <t>0410000000</t>
  </si>
  <si>
    <t>0510000000</t>
  </si>
  <si>
    <t>0520000000</t>
  </si>
  <si>
    <t>0530000000</t>
  </si>
  <si>
    <t>0610000000</t>
  </si>
  <si>
    <t>0620000000</t>
  </si>
  <si>
    <t>0630000000</t>
  </si>
  <si>
    <t>0710000000</t>
  </si>
  <si>
    <t>0720000000</t>
  </si>
  <si>
    <t>0810000000</t>
  </si>
  <si>
    <t>0820000000</t>
  </si>
  <si>
    <t>0840000000</t>
  </si>
  <si>
    <t>0850000000</t>
  </si>
  <si>
    <t>0910000000</t>
  </si>
  <si>
    <t>0920000000</t>
  </si>
  <si>
    <t>0930000000</t>
  </si>
  <si>
    <t>1010000000</t>
  </si>
  <si>
    <t>1020000000</t>
  </si>
  <si>
    <t>1030000000</t>
  </si>
  <si>
    <t>1040000000</t>
  </si>
  <si>
    <t>1050000000</t>
  </si>
  <si>
    <t>0860000000</t>
  </si>
  <si>
    <t xml:space="preserve">Информация об исполнении  муниципальных программ </t>
  </si>
  <si>
    <t>0420000000</t>
  </si>
  <si>
    <t>Подпрограмма "Обеспечение жильем молодых семей"</t>
  </si>
  <si>
    <t>0830000000</t>
  </si>
  <si>
    <t>Подпрограмма «Энергосбережение и повышение энергетической эффективности на территории Парабельского района»</t>
  </si>
  <si>
    <t>0940000000</t>
  </si>
  <si>
    <t>Подпрограмма «Организация транспортного обслуживания населения между сельскими поселениями»</t>
  </si>
  <si>
    <t>муниципального образования "Парабельский район" за 9 месяцев 2020 года</t>
  </si>
  <si>
    <t>Подпрограмма "Сохранение и укрепление здоровья обучающихся и воспитанников образовательных учреждений Парабельского района"</t>
  </si>
  <si>
    <t>Подпрограмма "Создание условий для организации дополнительного образования детей в области культуры на территории Парабельского района"</t>
  </si>
  <si>
    <t>Подпрограмма «Формирование современной городской среды на территории Парабельского района»</t>
  </si>
  <si>
    <t>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</si>
</sst>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164" fontId="6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1"/>
  <sheetViews>
    <sheetView tabSelected="1" view="pageBreakPreview" zoomScaleSheetLayoutView="100" workbookViewId="0">
      <selection activeCell="E5" sqref="E5"/>
    </sheetView>
  </sheetViews>
  <sheetFormatPr defaultColWidth="9.140625" defaultRowHeight="15.75"/>
  <cols>
    <col min="1" max="1" width="52.42578125" style="9" customWidth="1"/>
    <col min="2" max="2" width="13.85546875" style="15" customWidth="1"/>
    <col min="3" max="3" width="16.85546875" style="10" bestFit="1" customWidth="1"/>
    <col min="4" max="4" width="16.85546875" style="11" bestFit="1" customWidth="1"/>
    <col min="5" max="5" width="12.42578125" style="11" customWidth="1"/>
    <col min="6" max="6" width="9.140625" style="1"/>
    <col min="7" max="8" width="17" style="2" customWidth="1"/>
    <col min="9" max="10" width="17" style="1" customWidth="1"/>
    <col min="11" max="16384" width="9.140625" style="1"/>
  </cols>
  <sheetData>
    <row r="2" spans="1:8">
      <c r="A2" s="23" t="s">
        <v>102</v>
      </c>
      <c r="B2" s="23"/>
      <c r="C2" s="23"/>
      <c r="D2" s="23"/>
      <c r="E2" s="23"/>
    </row>
    <row r="3" spans="1:8">
      <c r="A3" s="24" t="s">
        <v>109</v>
      </c>
      <c r="B3" s="24"/>
      <c r="C3" s="24"/>
      <c r="D3" s="24"/>
      <c r="E3" s="24"/>
    </row>
    <row r="4" spans="1:8">
      <c r="A4" s="3"/>
      <c r="B4" s="14"/>
      <c r="C4" s="4"/>
      <c r="D4" s="4"/>
      <c r="E4" s="4"/>
    </row>
    <row r="5" spans="1:8">
      <c r="E5" s="19" t="s">
        <v>113</v>
      </c>
    </row>
    <row r="6" spans="1:8" ht="78.75">
      <c r="A6" s="5" t="s">
        <v>42</v>
      </c>
      <c r="B6" s="5" t="s">
        <v>34</v>
      </c>
      <c r="C6" s="6" t="s">
        <v>40</v>
      </c>
      <c r="D6" s="6" t="s">
        <v>41</v>
      </c>
      <c r="E6" s="6" t="s">
        <v>38</v>
      </c>
    </row>
    <row r="7" spans="1:8" s="8" customFormat="1">
      <c r="A7" s="12" t="s">
        <v>35</v>
      </c>
      <c r="B7" s="16"/>
      <c r="C7" s="20">
        <f>C8+C18+C23+C26+C29+C33+C37+C40+C47+C52+C58</f>
        <v>760441426.32000017</v>
      </c>
      <c r="D7" s="20">
        <f>D8+D18+D23+D26+D29+D33+D37+D40+D47+D52+D58</f>
        <v>539709211.12999988</v>
      </c>
      <c r="E7" s="20">
        <f>D7/C7*100</f>
        <v>70.973146970939169</v>
      </c>
    </row>
    <row r="8" spans="1:8" ht="31.5">
      <c r="A8" s="13" t="s">
        <v>3</v>
      </c>
      <c r="B8" s="17" t="s">
        <v>51</v>
      </c>
      <c r="C8" s="22">
        <f>C9+C10+C11+C12+C13+C14+C15+C16+C17</f>
        <v>500860268.38000005</v>
      </c>
      <c r="D8" s="22">
        <f>D9+D10+D11+D12+D13+D14+D15+D16+D17</f>
        <v>359193423.63999993</v>
      </c>
      <c r="E8" s="20">
        <f t="shared" ref="E8:E61" si="0">D8/C8*100</f>
        <v>71.715295925106545</v>
      </c>
      <c r="G8" s="1"/>
      <c r="H8" s="1"/>
    </row>
    <row r="9" spans="1:8" ht="20.25" customHeight="1">
      <c r="A9" s="7" t="s">
        <v>6</v>
      </c>
      <c r="B9" s="18" t="s">
        <v>52</v>
      </c>
      <c r="C9" s="21">
        <v>100330870</v>
      </c>
      <c r="D9" s="21">
        <v>71818150</v>
      </c>
      <c r="E9" s="21">
        <f t="shared" si="0"/>
        <v>71.581308923165921</v>
      </c>
      <c r="G9" s="1"/>
      <c r="H9" s="1"/>
    </row>
    <row r="10" spans="1:8" ht="31.5">
      <c r="A10" s="7" t="s">
        <v>4</v>
      </c>
      <c r="B10" s="18" t="s">
        <v>53</v>
      </c>
      <c r="C10" s="21">
        <v>297316055.30000001</v>
      </c>
      <c r="D10" s="21">
        <v>217741509.53</v>
      </c>
      <c r="E10" s="21">
        <f t="shared" si="0"/>
        <v>73.235705118680144</v>
      </c>
      <c r="G10" s="1"/>
      <c r="H10" s="1"/>
    </row>
    <row r="11" spans="1:8" ht="31.5">
      <c r="A11" s="7" t="s">
        <v>7</v>
      </c>
      <c r="B11" s="18" t="s">
        <v>54</v>
      </c>
      <c r="C11" s="21">
        <v>34815414</v>
      </c>
      <c r="D11" s="21">
        <v>25115388</v>
      </c>
      <c r="E11" s="21">
        <f t="shared" si="0"/>
        <v>72.138702702199666</v>
      </c>
      <c r="G11" s="1"/>
      <c r="H11" s="1"/>
    </row>
    <row r="12" spans="1:8" ht="47.25">
      <c r="A12" s="7" t="s">
        <v>5</v>
      </c>
      <c r="B12" s="18" t="s">
        <v>55</v>
      </c>
      <c r="C12" s="21">
        <v>2286185.6</v>
      </c>
      <c r="D12" s="21">
        <v>1234962.3999999999</v>
      </c>
      <c r="E12" s="21">
        <f t="shared" si="0"/>
        <v>54.018466392229911</v>
      </c>
      <c r="G12" s="1"/>
      <c r="H12" s="1"/>
    </row>
    <row r="13" spans="1:8" ht="31.5">
      <c r="A13" s="7" t="s">
        <v>43</v>
      </c>
      <c r="B13" s="18" t="s">
        <v>56</v>
      </c>
      <c r="C13" s="21">
        <v>5005549.88</v>
      </c>
      <c r="D13" s="21">
        <v>4134549.5</v>
      </c>
      <c r="E13" s="21">
        <f t="shared" si="0"/>
        <v>82.599306751888761</v>
      </c>
      <c r="G13" s="1"/>
      <c r="H13" s="1"/>
    </row>
    <row r="14" spans="1:8" ht="47.25">
      <c r="A14" s="7" t="s">
        <v>44</v>
      </c>
      <c r="B14" s="18" t="s">
        <v>57</v>
      </c>
      <c r="C14" s="21">
        <v>22432384</v>
      </c>
      <c r="D14" s="21">
        <v>15919125.51</v>
      </c>
      <c r="E14" s="21">
        <f t="shared" si="0"/>
        <v>70.964929585727489</v>
      </c>
      <c r="G14" s="1"/>
      <c r="H14" s="1"/>
    </row>
    <row r="15" spans="1:8" ht="47.25">
      <c r="A15" s="7" t="s">
        <v>110</v>
      </c>
      <c r="B15" s="18" t="s">
        <v>58</v>
      </c>
      <c r="C15" s="21">
        <v>9490114.5999999996</v>
      </c>
      <c r="D15" s="21">
        <v>4374252.68</v>
      </c>
      <c r="E15" s="21">
        <f t="shared" si="0"/>
        <v>46.092727689505452</v>
      </c>
      <c r="G15" s="1"/>
      <c r="H15" s="1"/>
    </row>
    <row r="16" spans="1:8" ht="31.5">
      <c r="A16" s="7" t="s">
        <v>45</v>
      </c>
      <c r="B16" s="18" t="s">
        <v>59</v>
      </c>
      <c r="C16" s="21">
        <v>627200</v>
      </c>
      <c r="D16" s="21">
        <v>362280</v>
      </c>
      <c r="E16" s="21">
        <f t="shared" si="0"/>
        <v>57.761479591836739</v>
      </c>
      <c r="G16" s="1"/>
      <c r="H16" s="1"/>
    </row>
    <row r="17" spans="1:8">
      <c r="A17" s="7" t="s">
        <v>36</v>
      </c>
      <c r="B17" s="18" t="s">
        <v>60</v>
      </c>
      <c r="C17" s="21">
        <v>28556495</v>
      </c>
      <c r="D17" s="21">
        <v>18493206.02</v>
      </c>
      <c r="E17" s="21">
        <f t="shared" si="0"/>
        <v>64.760069539346475</v>
      </c>
      <c r="G17" s="1"/>
      <c r="H17" s="1"/>
    </row>
    <row r="18" spans="1:8" s="8" customFormat="1" ht="31.5">
      <c r="A18" s="13" t="s">
        <v>8</v>
      </c>
      <c r="B18" s="17" t="s">
        <v>61</v>
      </c>
      <c r="C18" s="20">
        <f>C19+C20+C21+C22</f>
        <v>115629375</v>
      </c>
      <c r="D18" s="20">
        <f t="shared" ref="D18" si="1">D19+D20+D21+D22</f>
        <v>73380247.249999985</v>
      </c>
      <c r="E18" s="20">
        <f t="shared" si="0"/>
        <v>63.461596372029149</v>
      </c>
    </row>
    <row r="19" spans="1:8" ht="47.25">
      <c r="A19" s="7" t="s">
        <v>46</v>
      </c>
      <c r="B19" s="18" t="s">
        <v>74</v>
      </c>
      <c r="C19" s="21">
        <v>80134004</v>
      </c>
      <c r="D19" s="21">
        <v>57933887.759999998</v>
      </c>
      <c r="E19" s="21">
        <f t="shared" si="0"/>
        <v>72.296259849938366</v>
      </c>
      <c r="G19" s="1"/>
      <c r="H19" s="1"/>
    </row>
    <row r="20" spans="1:8" ht="51.75" customHeight="1">
      <c r="A20" s="7" t="s">
        <v>111</v>
      </c>
      <c r="B20" s="18" t="s">
        <v>75</v>
      </c>
      <c r="C20" s="21">
        <v>11002500</v>
      </c>
      <c r="D20" s="21">
        <v>8072950</v>
      </c>
      <c r="E20" s="21">
        <f t="shared" si="0"/>
        <v>73.373778686662121</v>
      </c>
      <c r="G20" s="1"/>
      <c r="H20" s="1"/>
    </row>
    <row r="21" spans="1:8" ht="31.5">
      <c r="A21" s="7" t="s">
        <v>47</v>
      </c>
      <c r="B21" s="18" t="s">
        <v>76</v>
      </c>
      <c r="C21" s="21">
        <v>18671183</v>
      </c>
      <c r="D21" s="21">
        <v>3432783</v>
      </c>
      <c r="E21" s="21">
        <f t="shared" si="0"/>
        <v>18.385460632033869</v>
      </c>
      <c r="G21" s="1"/>
      <c r="H21" s="1"/>
    </row>
    <row r="22" spans="1:8" s="8" customFormat="1">
      <c r="A22" s="7" t="s">
        <v>36</v>
      </c>
      <c r="B22" s="18" t="s">
        <v>77</v>
      </c>
      <c r="C22" s="21">
        <v>5821688</v>
      </c>
      <c r="D22" s="21">
        <v>3940626.49</v>
      </c>
      <c r="E22" s="21">
        <f t="shared" si="0"/>
        <v>67.688726877840239</v>
      </c>
    </row>
    <row r="23" spans="1:8" s="8" customFormat="1" ht="63">
      <c r="A23" s="13" t="s">
        <v>9</v>
      </c>
      <c r="B23" s="17" t="s">
        <v>62</v>
      </c>
      <c r="C23" s="20">
        <f>C24+C25</f>
        <v>4515570</v>
      </c>
      <c r="D23" s="20">
        <f>D24+D25</f>
        <v>2825768</v>
      </c>
      <c r="E23" s="20">
        <f t="shared" si="0"/>
        <v>62.578323445323626</v>
      </c>
    </row>
    <row r="24" spans="1:8" ht="47.25">
      <c r="A24" s="7" t="s">
        <v>49</v>
      </c>
      <c r="B24" s="18" t="s">
        <v>78</v>
      </c>
      <c r="C24" s="21">
        <v>4155570</v>
      </c>
      <c r="D24" s="21">
        <v>2465768</v>
      </c>
      <c r="E24" s="21">
        <f t="shared" si="0"/>
        <v>59.336456851887952</v>
      </c>
      <c r="G24" s="1"/>
      <c r="H24" s="1"/>
    </row>
    <row r="25" spans="1:8" ht="31.5">
      <c r="A25" s="7" t="s">
        <v>50</v>
      </c>
      <c r="B25" s="18" t="s">
        <v>79</v>
      </c>
      <c r="C25" s="21">
        <v>360000</v>
      </c>
      <c r="D25" s="21">
        <v>360000</v>
      </c>
      <c r="E25" s="21">
        <f t="shared" si="0"/>
        <v>100</v>
      </c>
      <c r="G25" s="1"/>
      <c r="H25" s="1"/>
    </row>
    <row r="26" spans="1:8" s="8" customFormat="1" ht="31.5">
      <c r="A26" s="13" t="s">
        <v>10</v>
      </c>
      <c r="B26" s="17" t="s">
        <v>63</v>
      </c>
      <c r="C26" s="20">
        <f>C27+C28</f>
        <v>1122710.08</v>
      </c>
      <c r="D26" s="20">
        <f>D27+D28</f>
        <v>1002800</v>
      </c>
      <c r="E26" s="20">
        <f t="shared" si="0"/>
        <v>89.319586406492405</v>
      </c>
    </row>
    <row r="27" spans="1:8">
      <c r="A27" s="7" t="s">
        <v>11</v>
      </c>
      <c r="B27" s="18" t="s">
        <v>80</v>
      </c>
      <c r="C27" s="21">
        <v>74000</v>
      </c>
      <c r="D27" s="21">
        <v>20000</v>
      </c>
      <c r="E27" s="21">
        <f t="shared" si="0"/>
        <v>27.027027027027028</v>
      </c>
      <c r="G27" s="1"/>
      <c r="H27" s="1"/>
    </row>
    <row r="28" spans="1:8" ht="31.5">
      <c r="A28" s="7" t="s">
        <v>104</v>
      </c>
      <c r="B28" s="18" t="s">
        <v>103</v>
      </c>
      <c r="C28" s="21">
        <v>1048710.08</v>
      </c>
      <c r="D28" s="21">
        <v>982800</v>
      </c>
      <c r="E28" s="21">
        <f t="shared" si="0"/>
        <v>93.715128589209314</v>
      </c>
      <c r="G28" s="1"/>
      <c r="H28" s="1"/>
    </row>
    <row r="29" spans="1:8" s="8" customFormat="1" ht="47.25">
      <c r="A29" s="13" t="s">
        <v>12</v>
      </c>
      <c r="B29" s="17" t="s">
        <v>64</v>
      </c>
      <c r="C29" s="20">
        <f>C30+C31+C32</f>
        <v>2410000</v>
      </c>
      <c r="D29" s="20">
        <f>D30+D31+D32</f>
        <v>1788602</v>
      </c>
      <c r="E29" s="20">
        <f t="shared" si="0"/>
        <v>74.215850622406649</v>
      </c>
    </row>
    <row r="30" spans="1:8">
      <c r="A30" s="7" t="s">
        <v>13</v>
      </c>
      <c r="B30" s="18" t="s">
        <v>81</v>
      </c>
      <c r="C30" s="21">
        <v>225000</v>
      </c>
      <c r="D30" s="21">
        <v>223676</v>
      </c>
      <c r="E30" s="21">
        <f t="shared" si="0"/>
        <v>99.411555555555552</v>
      </c>
      <c r="G30" s="1"/>
      <c r="H30" s="1"/>
    </row>
    <row r="31" spans="1:8">
      <c r="A31" s="7" t="s">
        <v>14</v>
      </c>
      <c r="B31" s="18" t="s">
        <v>82</v>
      </c>
      <c r="C31" s="21">
        <v>1880000</v>
      </c>
      <c r="D31" s="21">
        <v>1440876</v>
      </c>
      <c r="E31" s="21">
        <f t="shared" si="0"/>
        <v>76.642340425531913</v>
      </c>
      <c r="G31" s="1"/>
      <c r="H31" s="1"/>
    </row>
    <row r="32" spans="1:8">
      <c r="A32" s="7" t="s">
        <v>15</v>
      </c>
      <c r="B32" s="18" t="s">
        <v>83</v>
      </c>
      <c r="C32" s="21">
        <v>305000</v>
      </c>
      <c r="D32" s="21">
        <v>124050</v>
      </c>
      <c r="E32" s="21">
        <f t="shared" si="0"/>
        <v>40.672131147540988</v>
      </c>
      <c r="G32" s="1"/>
      <c r="H32" s="1"/>
    </row>
    <row r="33" spans="1:8" s="8" customFormat="1" ht="31.5">
      <c r="A33" s="13" t="s">
        <v>0</v>
      </c>
      <c r="B33" s="17" t="s">
        <v>65</v>
      </c>
      <c r="C33" s="20">
        <f>C34+C35+C36</f>
        <v>2550900</v>
      </c>
      <c r="D33" s="20">
        <f>D34+D35+D36</f>
        <v>2143487.42</v>
      </c>
      <c r="E33" s="20">
        <f t="shared" si="0"/>
        <v>84.028673017366415</v>
      </c>
    </row>
    <row r="34" spans="1:8" ht="31.5">
      <c r="A34" s="7" t="s">
        <v>1</v>
      </c>
      <c r="B34" s="18" t="s">
        <v>84</v>
      </c>
      <c r="C34" s="21">
        <v>1581200</v>
      </c>
      <c r="D34" s="21">
        <v>1402843</v>
      </c>
      <c r="E34" s="21">
        <f t="shared" si="0"/>
        <v>88.720149253731336</v>
      </c>
      <c r="G34" s="1"/>
      <c r="H34" s="1"/>
    </row>
    <row r="35" spans="1:8" ht="31.5">
      <c r="A35" s="7" t="s">
        <v>2</v>
      </c>
      <c r="B35" s="18" t="s">
        <v>85</v>
      </c>
      <c r="C35" s="21">
        <v>490000</v>
      </c>
      <c r="D35" s="21">
        <v>490000</v>
      </c>
      <c r="E35" s="21">
        <f t="shared" si="0"/>
        <v>100</v>
      </c>
      <c r="G35" s="1"/>
      <c r="H35" s="1"/>
    </row>
    <row r="36" spans="1:8" s="8" customFormat="1">
      <c r="A36" s="7" t="s">
        <v>36</v>
      </c>
      <c r="B36" s="18" t="s">
        <v>86</v>
      </c>
      <c r="C36" s="21">
        <v>479700</v>
      </c>
      <c r="D36" s="21">
        <v>250644.42</v>
      </c>
      <c r="E36" s="21">
        <f t="shared" si="0"/>
        <v>52.250243902439031</v>
      </c>
    </row>
    <row r="37" spans="1:8" s="8" customFormat="1" ht="47.25">
      <c r="A37" s="13" t="s">
        <v>16</v>
      </c>
      <c r="B37" s="17" t="s">
        <v>66</v>
      </c>
      <c r="C37" s="20">
        <f>C38+C39</f>
        <v>2699000</v>
      </c>
      <c r="D37" s="20">
        <f>D38+D39</f>
        <v>529813.75</v>
      </c>
      <c r="E37" s="20">
        <f t="shared" si="0"/>
        <v>19.630001852537976</v>
      </c>
    </row>
    <row r="38" spans="1:8" ht="31.5">
      <c r="A38" s="7" t="s">
        <v>17</v>
      </c>
      <c r="B38" s="18" t="s">
        <v>87</v>
      </c>
      <c r="C38" s="21">
        <v>1899000</v>
      </c>
      <c r="D38" s="21">
        <v>130000</v>
      </c>
      <c r="E38" s="21">
        <f t="shared" si="0"/>
        <v>6.8457082675092149</v>
      </c>
      <c r="G38" s="1"/>
      <c r="H38" s="1"/>
    </row>
    <row r="39" spans="1:8" ht="31.5">
      <c r="A39" s="7" t="s">
        <v>18</v>
      </c>
      <c r="B39" s="18" t="s">
        <v>88</v>
      </c>
      <c r="C39" s="21">
        <v>800000</v>
      </c>
      <c r="D39" s="21">
        <v>399813.75</v>
      </c>
      <c r="E39" s="21">
        <f t="shared" si="0"/>
        <v>49.976718749999996</v>
      </c>
      <c r="G39" s="1"/>
      <c r="H39" s="1"/>
    </row>
    <row r="40" spans="1:8" s="8" customFormat="1" ht="63">
      <c r="A40" s="13" t="s">
        <v>19</v>
      </c>
      <c r="B40" s="17" t="s">
        <v>67</v>
      </c>
      <c r="C40" s="20">
        <f>C41+C42+C44+C45+C46+C43</f>
        <v>49095961.519999996</v>
      </c>
      <c r="D40" s="20">
        <f>D41+D42+D44+D45+D46+D43</f>
        <v>42356861.390000001</v>
      </c>
      <c r="E40" s="20">
        <f t="shared" si="0"/>
        <v>86.273616156280553</v>
      </c>
    </row>
    <row r="41" spans="1:8" ht="31.5">
      <c r="A41" s="7" t="s">
        <v>20</v>
      </c>
      <c r="B41" s="18" t="s">
        <v>89</v>
      </c>
      <c r="C41" s="21">
        <v>1264300</v>
      </c>
      <c r="D41" s="21">
        <v>0</v>
      </c>
      <c r="E41" s="21">
        <f t="shared" si="0"/>
        <v>0</v>
      </c>
      <c r="G41" s="1"/>
      <c r="H41" s="1"/>
    </row>
    <row r="42" spans="1:8" ht="31.5">
      <c r="A42" s="7" t="s">
        <v>21</v>
      </c>
      <c r="B42" s="18" t="s">
        <v>90</v>
      </c>
      <c r="C42" s="21">
        <v>267813.74</v>
      </c>
      <c r="D42" s="21">
        <v>267813.74</v>
      </c>
      <c r="E42" s="21">
        <f t="shared" si="0"/>
        <v>100</v>
      </c>
      <c r="G42" s="1"/>
      <c r="H42" s="1"/>
    </row>
    <row r="43" spans="1:8" ht="47.25">
      <c r="A43" s="7" t="s">
        <v>106</v>
      </c>
      <c r="B43" s="18" t="s">
        <v>105</v>
      </c>
      <c r="C43" s="21">
        <v>50000</v>
      </c>
      <c r="D43" s="21">
        <v>0</v>
      </c>
      <c r="E43" s="21">
        <f t="shared" si="0"/>
        <v>0</v>
      </c>
      <c r="G43" s="1"/>
      <c r="H43" s="1"/>
    </row>
    <row r="44" spans="1:8" ht="47.25">
      <c r="A44" s="7" t="s">
        <v>112</v>
      </c>
      <c r="B44" s="18" t="s">
        <v>91</v>
      </c>
      <c r="C44" s="21">
        <v>8120287.7800000003</v>
      </c>
      <c r="D44" s="21">
        <v>7190961.6699999999</v>
      </c>
      <c r="E44" s="21">
        <f t="shared" si="0"/>
        <v>88.555502770617323</v>
      </c>
      <c r="G44" s="1"/>
      <c r="H44" s="1"/>
    </row>
    <row r="45" spans="1:8" ht="31.5">
      <c r="A45" s="7" t="s">
        <v>22</v>
      </c>
      <c r="B45" s="18" t="s">
        <v>92</v>
      </c>
      <c r="C45" s="21">
        <v>37996600</v>
      </c>
      <c r="D45" s="21">
        <v>33921835.979999997</v>
      </c>
      <c r="E45" s="21">
        <f t="shared" si="0"/>
        <v>89.275977271650603</v>
      </c>
      <c r="G45" s="1"/>
      <c r="H45" s="1"/>
    </row>
    <row r="46" spans="1:8" ht="47.25">
      <c r="A46" s="7" t="s">
        <v>48</v>
      </c>
      <c r="B46" s="18" t="s">
        <v>101</v>
      </c>
      <c r="C46" s="21">
        <v>1396960</v>
      </c>
      <c r="D46" s="21">
        <v>976250</v>
      </c>
      <c r="E46" s="21">
        <f t="shared" si="0"/>
        <v>69.883890734165618</v>
      </c>
      <c r="G46" s="1"/>
      <c r="H46" s="1"/>
    </row>
    <row r="47" spans="1:8" s="8" customFormat="1" ht="47.25">
      <c r="A47" s="13" t="s">
        <v>23</v>
      </c>
      <c r="B47" s="17" t="s">
        <v>68</v>
      </c>
      <c r="C47" s="20">
        <f>C48+C49+C50+C51</f>
        <v>14316000</v>
      </c>
      <c r="D47" s="20">
        <f>D48+D49+D50+D51</f>
        <v>9735645.0300000012</v>
      </c>
      <c r="E47" s="20">
        <f t="shared" si="0"/>
        <v>68.005343880972347</v>
      </c>
    </row>
    <row r="48" spans="1:8" ht="31.5">
      <c r="A48" s="7" t="s">
        <v>24</v>
      </c>
      <c r="B48" s="18" t="s">
        <v>93</v>
      </c>
      <c r="C48" s="21">
        <v>1850000</v>
      </c>
      <c r="D48" s="21">
        <v>1700000</v>
      </c>
      <c r="E48" s="21">
        <f t="shared" si="0"/>
        <v>91.891891891891902</v>
      </c>
      <c r="G48" s="1"/>
      <c r="H48" s="1"/>
    </row>
    <row r="49" spans="1:8" ht="47.25">
      <c r="A49" s="7" t="s">
        <v>25</v>
      </c>
      <c r="B49" s="18" t="s">
        <v>94</v>
      </c>
      <c r="C49" s="21">
        <v>1000000</v>
      </c>
      <c r="D49" s="21">
        <v>319999.99</v>
      </c>
      <c r="E49" s="21">
        <f t="shared" si="0"/>
        <v>31.999999000000003</v>
      </c>
      <c r="G49" s="1"/>
      <c r="H49" s="1"/>
    </row>
    <row r="50" spans="1:8" ht="47.25">
      <c r="A50" s="7" t="s">
        <v>26</v>
      </c>
      <c r="B50" s="18" t="s">
        <v>95</v>
      </c>
      <c r="C50" s="21">
        <v>200000</v>
      </c>
      <c r="D50" s="21">
        <v>200000</v>
      </c>
      <c r="E50" s="21">
        <f t="shared" si="0"/>
        <v>100</v>
      </c>
      <c r="G50" s="1"/>
      <c r="H50" s="1"/>
    </row>
    <row r="51" spans="1:8" ht="47.25">
      <c r="A51" s="7" t="s">
        <v>108</v>
      </c>
      <c r="B51" s="18" t="s">
        <v>107</v>
      </c>
      <c r="C51" s="21">
        <v>11266000</v>
      </c>
      <c r="D51" s="21">
        <v>7515645.04</v>
      </c>
      <c r="E51" s="21">
        <f t="shared" si="0"/>
        <v>66.710856026983848</v>
      </c>
      <c r="G51" s="1"/>
      <c r="H51" s="1"/>
    </row>
    <row r="52" spans="1:8" s="8" customFormat="1" ht="47.25">
      <c r="A52" s="13" t="s">
        <v>27</v>
      </c>
      <c r="B52" s="17" t="s">
        <v>69</v>
      </c>
      <c r="C52" s="20">
        <f>C53+C54+C55+C56+C57</f>
        <v>67061641.339999996</v>
      </c>
      <c r="D52" s="20">
        <f>D53+D54+D55+D56+D57</f>
        <v>46691524.150000006</v>
      </c>
      <c r="E52" s="20">
        <f t="shared" si="0"/>
        <v>69.624785819475761</v>
      </c>
    </row>
    <row r="53" spans="1:8" ht="31.5">
      <c r="A53" s="7" t="s">
        <v>37</v>
      </c>
      <c r="B53" s="18" t="s">
        <v>96</v>
      </c>
      <c r="C53" s="21">
        <v>4438956.4000000004</v>
      </c>
      <c r="D53" s="21">
        <v>2883656.4</v>
      </c>
      <c r="E53" s="21">
        <f t="shared" si="0"/>
        <v>64.962485326506012</v>
      </c>
      <c r="G53" s="1"/>
      <c r="H53" s="1"/>
    </row>
    <row r="54" spans="1:8">
      <c r="A54" s="7" t="s">
        <v>28</v>
      </c>
      <c r="B54" s="18" t="s">
        <v>97</v>
      </c>
      <c r="C54" s="21">
        <v>590000</v>
      </c>
      <c r="D54" s="21">
        <v>278689.59999999998</v>
      </c>
      <c r="E54" s="21">
        <f t="shared" si="0"/>
        <v>47.235525423728809</v>
      </c>
      <c r="G54" s="1"/>
      <c r="H54" s="1"/>
    </row>
    <row r="55" spans="1:8" ht="63">
      <c r="A55" s="7" t="s">
        <v>29</v>
      </c>
      <c r="B55" s="18" t="s">
        <v>98</v>
      </c>
      <c r="C55" s="21">
        <v>49036809.939999998</v>
      </c>
      <c r="D55" s="21">
        <v>35576396.990000002</v>
      </c>
      <c r="E55" s="21">
        <f t="shared" si="0"/>
        <v>72.550390275244737</v>
      </c>
      <c r="G55" s="1"/>
      <c r="H55" s="1"/>
    </row>
    <row r="56" spans="1:8" s="8" customFormat="1" ht="47.25">
      <c r="A56" s="7" t="s">
        <v>39</v>
      </c>
      <c r="B56" s="18" t="s">
        <v>99</v>
      </c>
      <c r="C56" s="21">
        <v>675000</v>
      </c>
      <c r="D56" s="21">
        <v>245461.84</v>
      </c>
      <c r="E56" s="21">
        <f t="shared" si="0"/>
        <v>36.364717037037039</v>
      </c>
    </row>
    <row r="57" spans="1:8">
      <c r="A57" s="7" t="s">
        <v>36</v>
      </c>
      <c r="B57" s="18" t="s">
        <v>100</v>
      </c>
      <c r="C57" s="21">
        <v>12320875</v>
      </c>
      <c r="D57" s="21">
        <v>7707319.3200000003</v>
      </c>
      <c r="E57" s="21">
        <f t="shared" si="0"/>
        <v>62.55496724055719</v>
      </c>
      <c r="G57" s="1"/>
      <c r="H57" s="1"/>
    </row>
    <row r="58" spans="1:8" s="8" customFormat="1" ht="47.25">
      <c r="A58" s="13" t="s">
        <v>30</v>
      </c>
      <c r="B58" s="17" t="s">
        <v>70</v>
      </c>
      <c r="C58" s="20">
        <f>C59+C60+C61</f>
        <v>180000</v>
      </c>
      <c r="D58" s="20">
        <f>D59+D60+D61</f>
        <v>61038.5</v>
      </c>
      <c r="E58" s="20">
        <f t="shared" si="0"/>
        <v>33.910277777777779</v>
      </c>
    </row>
    <row r="59" spans="1:8" ht="63">
      <c r="A59" s="7" t="s">
        <v>31</v>
      </c>
      <c r="B59" s="18" t="s">
        <v>71</v>
      </c>
      <c r="C59" s="21">
        <v>85000</v>
      </c>
      <c r="D59" s="21">
        <v>30000</v>
      </c>
      <c r="E59" s="21">
        <f t="shared" si="0"/>
        <v>35.294117647058826</v>
      </c>
      <c r="G59" s="1"/>
      <c r="H59" s="1"/>
    </row>
    <row r="60" spans="1:8" ht="31.5">
      <c r="A60" s="7" t="s">
        <v>32</v>
      </c>
      <c r="B60" s="18" t="s">
        <v>72</v>
      </c>
      <c r="C60" s="21">
        <v>75000</v>
      </c>
      <c r="D60" s="21">
        <v>19999.419999999998</v>
      </c>
      <c r="E60" s="21">
        <f t="shared" si="0"/>
        <v>26.665893333333329</v>
      </c>
      <c r="G60" s="1"/>
      <c r="H60" s="1"/>
    </row>
    <row r="61" spans="1:8" ht="31.5">
      <c r="A61" s="7" t="s">
        <v>33</v>
      </c>
      <c r="B61" s="18" t="s">
        <v>73</v>
      </c>
      <c r="C61" s="21">
        <v>20000</v>
      </c>
      <c r="D61" s="21">
        <v>11039.08</v>
      </c>
      <c r="E61" s="21">
        <f t="shared" si="0"/>
        <v>55.195399999999992</v>
      </c>
      <c r="G61" s="1"/>
      <c r="H61" s="1"/>
    </row>
  </sheetData>
  <mergeCells count="2">
    <mergeCell ref="A2:E2"/>
    <mergeCell ref="A3:E3"/>
  </mergeCells>
  <pageMargins left="0.78740157480314965" right="0.39370078740157483" top="0.78740157480314965" bottom="0.78740157480314965" header="0.39370078740157483" footer="0.11811023622047245"/>
  <pageSetup paperSize="9" scale="80" firstPageNumber="43" orientation="portrait" useFirstPageNumber="1" r:id="rId1"/>
  <headerFooter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 2020</vt:lpstr>
      <vt:lpstr>'9 мес 2020'!Заголовки_для_печати</vt:lpstr>
      <vt:lpstr>'9 мес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</dc:creator>
  <cp:lastModifiedBy>Сысолина</cp:lastModifiedBy>
  <cp:lastPrinted>2020-10-09T08:36:05Z</cp:lastPrinted>
  <dcterms:created xsi:type="dcterms:W3CDTF">2018-11-13T03:53:09Z</dcterms:created>
  <dcterms:modified xsi:type="dcterms:W3CDTF">2020-10-12T07:18:38Z</dcterms:modified>
</cp:coreProperties>
</file>